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FSL Active Projects\Hydroponic project\Hydroponic BoQ\"/>
    </mc:Choice>
  </mc:AlternateContent>
  <xr:revisionPtr revIDLastSave="0" documentId="8_{30127E88-21D2-4415-A824-CECE60602BCB}" xr6:coauthVersionLast="36" xr6:coauthVersionMax="36" xr10:uidLastSave="{00000000-0000-0000-0000-000000000000}"/>
  <bookViews>
    <workbookView xWindow="0" yWindow="0" windowWidth="19200" windowHeight="6810" xr2:uid="{F81A10B4-02DF-4CF7-9969-3DA8BE7BEFF0}"/>
  </bookViews>
  <sheets>
    <sheet name="Greenhouse for Hydroponic veget"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1" i="1" l="1"/>
  <c r="F50" i="1"/>
  <c r="F47" i="1"/>
  <c r="F52" i="1" s="1"/>
  <c r="F39" i="1"/>
  <c r="F20" i="1"/>
  <c r="F13" i="1"/>
  <c r="F49" i="1" s="1"/>
  <c r="F53" i="1" l="1"/>
</calcChain>
</file>

<file path=xl/sharedStrings.xml><?xml version="1.0" encoding="utf-8"?>
<sst xmlns="http://schemas.openxmlformats.org/spreadsheetml/2006/main" count="83" uniqueCount="62">
  <si>
    <t xml:space="preserve">BoQ for Green house, Wooden frame and Hydroponic fodder blate </t>
  </si>
  <si>
    <t>Section 1. Green house structures- 10m*5m*3m high.</t>
  </si>
  <si>
    <t>N0.</t>
  </si>
  <si>
    <t>Description of works</t>
  </si>
  <si>
    <t>Unit</t>
  </si>
  <si>
    <t>QTY</t>
  </si>
  <si>
    <t>Toal Cost in USD</t>
  </si>
  <si>
    <t>Cost</t>
  </si>
  <si>
    <t>Mobilization of materials and site clearing through removing all depris, small shurbs and trees around the construciton zone.</t>
  </si>
  <si>
    <t>lum</t>
  </si>
  <si>
    <t>Excavation of footing holes of the vertical posts of the grean house. (40cm*40cm*40cm)*14 nos.</t>
  </si>
  <si>
    <r>
      <t>M</t>
    </r>
    <r>
      <rPr>
        <vertAlign val="superscript"/>
        <sz val="10"/>
        <color theme="1"/>
        <rFont val="Arial"/>
        <family val="2"/>
      </rPr>
      <t>3</t>
    </r>
  </si>
  <si>
    <t>Supply and fix vertical steel coloum post of prepainted ms pipe 2". the coloum post should be firmly placed footing square hole of 40cm below ground and casted lean concrete with ration 1:2:4. the clear hight of post above ground should be 3 meter.</t>
  </si>
  <si>
    <t>pcs</t>
  </si>
  <si>
    <t>Construct steel roof struss, the chord(rafters) are made of steel box 6"*3", the king post and tie beam are steel box 6"*3", the internals /webs are steel box 2"*2", the braces or purlines are steel box 4"*2". All truss roof should be welded togheted and also welded to the vertical coloumns.</t>
  </si>
  <si>
    <t>Supply and fix side purlines/ braces of steel box 4"*2" and welded to the vertical posts at bottom, middle and top, to all sides of the green house     ( total leaner meter 96m).</t>
  </si>
  <si>
    <t xml:space="preserve">Supply and fix green house fishnet to entire skeleton structure area of 180m2 by using bidding wire 2.5mm. The type of polyethylene sheet. </t>
  </si>
  <si>
    <t>M</t>
  </si>
  <si>
    <t xml:space="preserve">Supply and fix green house shade net with high polythene and 50% balance shade to entire skeleton structure area of 180m2 by using bidding wire 2.5mm. </t>
  </si>
  <si>
    <r>
      <t>M</t>
    </r>
    <r>
      <rPr>
        <vertAlign val="superscript"/>
        <sz val="10"/>
        <color theme="1"/>
        <rFont val="Arial"/>
        <family val="2"/>
      </rPr>
      <t>2</t>
    </r>
  </si>
  <si>
    <t>Sub-Total Section 1</t>
  </si>
  <si>
    <t>Section 2. Deep water culture hydroponic equipments</t>
  </si>
  <si>
    <t>Supply and install Gi 1" pipes frame for deep water cultrue system. The frame compose two stand Gi 1" pipes 2m each welded together in 60 degree agle at the top, and bured 60cm on ground each with pouring plain concrete. Each wing of the frame is attached 4 pcs of Gi arms cured upward to support uphold for the pvc pipes. the dimension of the lateral arm has dimension of 24cm ( 12cm horizontal and 12cm vertical. see the drawing attached.</t>
  </si>
  <si>
    <t>Supply and install 32 pcs of PVC pipes 4" with their adoptors/connectors of 16 pcs and 32 pcs of elbow pvc 4". Connect them with pvc glue.</t>
  </si>
  <si>
    <t xml:space="preserve">Supply, cutting and fix 600 pcs of normal clear cup (joice cup Oz-14) and attach the pipes through cutting small holes and placing the cups inside holes. The dimensions of interval of between cups 25cm. </t>
  </si>
  <si>
    <t>Sub-Total Section 2</t>
  </si>
  <si>
    <t xml:space="preserve">Section 3. Green inputs of Deep water culture hydroponics </t>
  </si>
  <si>
    <t>Lettuce seed, Crisphead (50 gram)</t>
  </si>
  <si>
    <t>Pack</t>
  </si>
  <si>
    <t>Spinach seed, swiss chard (50 gram</t>
  </si>
  <si>
    <t xml:space="preserve">Pack </t>
  </si>
  <si>
    <t xml:space="preserve">NPK 20.20.20, Desert energy, 25 kg. </t>
  </si>
  <si>
    <t>Coco peat - Gardener’s seed starter
Premium potting mix (Desert group)
16 Kg.</t>
  </si>
  <si>
    <t>EasyGro, Vegetative water-soluble fertilizer (27:10:16+TE),1 kg</t>
  </si>
  <si>
    <t xml:space="preserve">kg </t>
  </si>
  <si>
    <t>EasyGro, Starter, Water-Soluble fertilizer, (18:20:21+TE), 1 kg</t>
  </si>
  <si>
    <t>Desert energy, Potasium Nitrate (Potasium 30% ), 25kg. 
15-5-30+2Mg0+TE</t>
  </si>
  <si>
    <t>kg</t>
  </si>
  <si>
    <t>Amiran, Prove pesticide, 500ml</t>
  </si>
  <si>
    <t>Bottle</t>
  </si>
  <si>
    <t>TOPCOP 50WP, FUNGICIDE. 1KG.</t>
  </si>
  <si>
    <t>NIMBECIDINE - Neem Oil Botenical pesticide (500 ml)</t>
  </si>
  <si>
    <t>Ampligo, pesticide, 100ml</t>
  </si>
  <si>
    <t xml:space="preserve">Wheelbarrow </t>
  </si>
  <si>
    <t xml:space="preserve">pcs </t>
  </si>
  <si>
    <t xml:space="preserve">small cutter Harvesting cutter </t>
  </si>
  <si>
    <t xml:space="preserve">Bins holding 18-20kg </t>
  </si>
  <si>
    <t xml:space="preserve">Water can </t>
  </si>
  <si>
    <t xml:space="preserve">Knap sack sprayer </t>
  </si>
  <si>
    <t>Pcs</t>
  </si>
  <si>
    <t>Sub-Total Section 3</t>
  </si>
  <si>
    <t>Section 4. Personal Protection Equipment.</t>
  </si>
  <si>
    <t>Rain Suit</t>
  </si>
  <si>
    <t>Rain boots</t>
  </si>
  <si>
    <t>Rubber gloves</t>
  </si>
  <si>
    <t>Goggles</t>
  </si>
  <si>
    <t xml:space="preserve">Respirator </t>
  </si>
  <si>
    <t>Sub-Total Section 4</t>
  </si>
  <si>
    <t>Grand Total for Section 1. Green house structures-</t>
  </si>
  <si>
    <t>Grand Total for Section 2. Deep water culture hydroponic equipments -</t>
  </si>
  <si>
    <t xml:space="preserve">Grand Total for Section 3. Green inputs of Deep water culture hydroponics </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</si>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</sst>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4"/>
      <color rgb="FFCCFFFF"/>
      <name val="Calibri"/>
      <family val="2"/>
      <scheme val="minor"/>
    </font>
    <font>
      <b/>
      <sz val="14"/>
      <color theme="1"/>
      <name val="Calibri"/>
      <family val="2"/>
      <scheme val="minor"/>
    </font>
    <font>
      <b/>
      <sz val="11"/>
      <color rgb="FF000000"/>
      <name val="Gill Sans MT"/>
      <family val="2"/>
    </font>
    <font>
      <b/>
      <sz val="11"/>
      <color rgb="FF000000"/>
      <name val="Arial"/>
      <family val="2"/>
    </font>
    <font>
      <sz val="10"/>
      <color theme="1"/>
      <name val="Arial"/>
      <family val="2"/>
    </font>
    <font>
      <sz val="10"/>
      <color rgb="FF000000"/>
      <name val="Arial"/>
      <family val="2"/>
    </font>
    <font>
      <vertAlign val="superscript"/>
      <sz val="10"/>
      <color theme="1"/>
      <name val="Arial"/>
      <family val="2"/>
    </font>
    <font>
      <b/>
      <sz val="10"/>
      <color rgb="FF000000"/>
      <name val="Arial"/>
      <family val="2"/>
    </font>
    <font>
      <b/>
      <sz val="12"/>
      <color rgb="FF000000"/>
      <name val="Arial"/>
      <family val="2"/>
    </font>
    <font>
      <sz val="12"/>
      <color theme="1"/>
      <name val="Calibri"/>
      <family val="2"/>
      <scheme val="minor"/>
    </font>
    <font>
      <b/>
      <sz val="12"/>
      <color theme="1"/>
      <name val="Arial"/>
      <family val="2"/>
    </font>
    <font>
      <b/>
      <sz val="10"/>
      <color theme="1"/>
      <name val="Arial"/>
      <family val="2"/>
    </font>
    <font>
      <b/>
      <sz val="11"/>
      <color theme="1"/>
      <name val="Arial"/>
      <family val="2"/>
    </font>
  </fonts>
  <fills count="7">
    <fill>
      <patternFill patternType="none"/>
    </fill>
    <fill>
      <patternFill patternType="gray125"/>
    </fill>
    <fill>
      <patternFill patternType="solid">
        <fgColor theme="5"/>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FFFFFF"/>
        <bgColor indexed="64"/>
      </patternFill>
    </fill>
    <fill>
      <patternFill patternType="solid">
        <fgColor rgb="FFA6A6A6"/>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2" borderId="1" xfId="0" applyFont="1" applyFill="1" applyBorder="1"/>
    <xf numFmtId="0" fontId="3" fillId="2" borderId="2" xfId="0" applyFont="1" applyFill="1" applyBorder="1"/>
    <xf numFmtId="0" fontId="3" fillId="2" borderId="4" xfId="0" applyFont="1" applyFill="1" applyBorder="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3"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6" fillId="3" borderId="8"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0" fillId="4" borderId="4" xfId="0" applyFill="1" applyBorder="1" applyAlignment="1">
      <alignment horizontal="center" vertical="center"/>
    </xf>
    <xf numFmtId="0" fontId="7" fillId="0" borderId="8" xfId="0" applyFont="1" applyBorder="1" applyAlignment="1">
      <alignment vertical="center" wrapText="1"/>
    </xf>
    <xf numFmtId="0" fontId="7" fillId="0" borderId="8" xfId="0" applyFont="1" applyBorder="1" applyAlignment="1">
      <alignment horizontal="center" vertical="center" wrapText="1"/>
    </xf>
    <xf numFmtId="0" fontId="8" fillId="5" borderId="8" xfId="0" applyFont="1" applyFill="1" applyBorder="1" applyAlignment="1">
      <alignment horizontal="center" vertical="center"/>
    </xf>
    <xf numFmtId="164" fontId="8" fillId="5" borderId="8" xfId="1" applyFont="1" applyFill="1" applyBorder="1" applyAlignment="1">
      <alignment horizontal="center" vertical="center"/>
    </xf>
    <xf numFmtId="164" fontId="0" fillId="0" borderId="8" xfId="0" applyNumberFormat="1" applyBorder="1"/>
    <xf numFmtId="164" fontId="0" fillId="0" borderId="8" xfId="0" applyNumberFormat="1" applyBorder="1" applyAlignment="1">
      <alignment vertical="center"/>
    </xf>
    <xf numFmtId="0" fontId="7" fillId="0" borderId="8" xfId="0" applyFont="1" applyBorder="1" applyAlignment="1">
      <alignment horizontal="left" vertical="center" wrapText="1"/>
    </xf>
    <xf numFmtId="164" fontId="8" fillId="5" borderId="8" xfId="0" applyNumberFormat="1" applyFont="1" applyFill="1" applyBorder="1" applyAlignment="1">
      <alignment horizontal="center" vertical="center"/>
    </xf>
    <xf numFmtId="0" fontId="8" fillId="5" borderId="3" xfId="0" applyFont="1" applyFill="1" applyBorder="1" applyAlignment="1">
      <alignment horizontal="left" vertical="center" wrapText="1"/>
    </xf>
    <xf numFmtId="0" fontId="0" fillId="0" borderId="4" xfId="0" applyBorder="1" applyAlignment="1">
      <alignment vertical="center"/>
    </xf>
    <xf numFmtId="0" fontId="0" fillId="4" borderId="4" xfId="0" applyFill="1" applyBorder="1" applyAlignment="1">
      <alignment horizontal="center"/>
    </xf>
    <xf numFmtId="0" fontId="8" fillId="5" borderId="8" xfId="0" applyFont="1" applyFill="1" applyBorder="1" applyAlignment="1">
      <alignment vertical="center" wrapText="1"/>
    </xf>
    <xf numFmtId="0" fontId="8" fillId="5" borderId="4" xfId="0" applyFont="1" applyFill="1" applyBorder="1" applyAlignment="1">
      <alignment vertical="center" wrapText="1"/>
    </xf>
    <xf numFmtId="0" fontId="10" fillId="5" borderId="1"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164" fontId="2" fillId="0" borderId="4" xfId="0" applyNumberFormat="1" applyFont="1" applyBorder="1"/>
    <xf numFmtId="0" fontId="10" fillId="4" borderId="4" xfId="0" applyFont="1" applyFill="1" applyBorder="1" applyAlignment="1">
      <alignment horizontal="center" vertical="center"/>
    </xf>
    <xf numFmtId="0" fontId="10" fillId="5" borderId="2" xfId="0" applyFont="1" applyFill="1" applyBorder="1" applyAlignment="1">
      <alignment horizontal="center" vertical="center"/>
    </xf>
    <xf numFmtId="164" fontId="0" fillId="0" borderId="3" xfId="0" applyNumberFormat="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8" fillId="4" borderId="4"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0" borderId="10" xfId="0" applyFont="1" applyBorder="1" applyAlignment="1">
      <alignment vertical="center" wrapText="1"/>
    </xf>
    <xf numFmtId="0" fontId="7" fillId="0" borderId="10" xfId="0" applyFont="1" applyBorder="1" applyAlignment="1">
      <alignment horizontal="center" vertical="center" wrapText="1"/>
    </xf>
    <xf numFmtId="0" fontId="8" fillId="5" borderId="10"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164" fontId="0" fillId="0" borderId="4" xfId="0" applyNumberFormat="1" applyBorder="1"/>
    <xf numFmtId="0" fontId="12" fillId="0" borderId="0" xfId="0" applyFont="1"/>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8" fillId="6" borderId="11" xfId="0" applyFont="1" applyFill="1" applyBorder="1" applyAlignment="1">
      <alignment horizontal="center" vertical="center" wrapText="1"/>
    </xf>
    <xf numFmtId="0" fontId="7" fillId="0" borderId="12" xfId="0" applyFont="1" applyBorder="1"/>
    <xf numFmtId="0" fontId="7" fillId="0" borderId="12" xfId="0" applyFont="1" applyBorder="1" applyAlignment="1">
      <alignment horizontal="center" vertical="center" wrapText="1"/>
    </xf>
    <xf numFmtId="0" fontId="8" fillId="0" borderId="12" xfId="0" applyFont="1" applyFill="1" applyBorder="1" applyAlignment="1">
      <alignment horizontal="center" vertical="center"/>
    </xf>
    <xf numFmtId="164" fontId="8" fillId="5" borderId="12" xfId="1" applyFont="1" applyFill="1" applyBorder="1" applyAlignment="1">
      <alignment horizontal="center" vertical="center"/>
    </xf>
    <xf numFmtId="164" fontId="8" fillId="5" borderId="13" xfId="0" applyNumberFormat="1" applyFont="1" applyFill="1" applyBorder="1" applyAlignment="1">
      <alignment horizontal="center" vertical="center"/>
    </xf>
    <xf numFmtId="0" fontId="0" fillId="0" borderId="0" xfId="0" applyAlignment="1">
      <alignment vertical="center" wrapText="1"/>
    </xf>
    <xf numFmtId="0" fontId="7" fillId="0" borderId="12" xfId="0" applyFont="1" applyBorder="1" applyAlignment="1">
      <alignment vertical="center" wrapText="1"/>
    </xf>
    <xf numFmtId="0" fontId="7" fillId="0" borderId="12" xfId="0" applyFont="1" applyFill="1" applyBorder="1" applyAlignment="1">
      <alignment horizontal="center" vertical="center"/>
    </xf>
    <xf numFmtId="0" fontId="7" fillId="0" borderId="12" xfId="0" applyFont="1" applyBorder="1" applyAlignment="1">
      <alignment horizontal="center" vertical="center"/>
    </xf>
    <xf numFmtId="0" fontId="7" fillId="0" borderId="12" xfId="0" applyFont="1" applyBorder="1" applyAlignment="1">
      <alignment wrapText="1"/>
    </xf>
    <xf numFmtId="0" fontId="8" fillId="0" borderId="0" xfId="0" applyFont="1" applyAlignment="1">
      <alignment vertical="center"/>
    </xf>
    <xf numFmtId="164" fontId="8" fillId="5" borderId="12" xfId="0" applyNumberFormat="1" applyFont="1" applyFill="1" applyBorder="1" applyAlignment="1">
      <alignment horizontal="center" vertical="center"/>
    </xf>
    <xf numFmtId="0" fontId="11" fillId="5" borderId="10" xfId="0" applyFont="1" applyFill="1" applyBorder="1" applyAlignment="1">
      <alignment horizontal="center" vertical="center"/>
    </xf>
    <xf numFmtId="0" fontId="11" fillId="5" borderId="8" xfId="0" applyFont="1" applyFill="1" applyBorder="1" applyAlignment="1">
      <alignment horizontal="center" vertical="center"/>
    </xf>
    <xf numFmtId="164" fontId="0" fillId="0" borderId="7" xfId="0" applyNumberFormat="1" applyBorder="1"/>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164" fontId="7" fillId="0" borderId="12" xfId="1" applyFont="1" applyBorder="1"/>
    <xf numFmtId="0" fontId="7" fillId="0" borderId="16" xfId="0" applyFont="1" applyBorder="1"/>
    <xf numFmtId="164" fontId="7" fillId="0" borderId="16" xfId="1" applyFont="1" applyBorder="1"/>
    <xf numFmtId="164" fontId="8" fillId="5" borderId="17" xfId="0" applyNumberFormat="1" applyFont="1" applyFill="1" applyBorder="1" applyAlignment="1">
      <alignment horizontal="center" vertical="center"/>
    </xf>
    <xf numFmtId="0" fontId="8" fillId="6" borderId="18" xfId="0" applyFont="1" applyFill="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164" fontId="8" fillId="5" borderId="2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4" fillId="0" borderId="1" xfId="0" applyFont="1" applyBorder="1"/>
    <xf numFmtId="0" fontId="4" fillId="0" borderId="2" xfId="0" applyFont="1" applyBorder="1"/>
    <xf numFmtId="0" fontId="4" fillId="0" borderId="3" xfId="0" applyFont="1" applyBorder="1"/>
    <xf numFmtId="4" fontId="0" fillId="0" borderId="0" xfId="0" applyNumberForma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663223</xdr:colOff>
      <xdr:row>0</xdr:row>
      <xdr:rowOff>790222</xdr:rowOff>
    </xdr:to>
    <xdr:pic>
      <xdr:nvPicPr>
        <xdr:cNvPr id="2" name="Picture 1">
          <a:extLst>
            <a:ext uri="{FF2B5EF4-FFF2-40B4-BE49-F238E27FC236}">
              <a16:creationId xmlns:a16="http://schemas.microsoft.com/office/drawing/2014/main" id="{492F4AA2-4E85-4F0D-87FA-A0374C79BD5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5559072" cy="79022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14065-CA3C-4441-8435-EFCEC59E4548}">
  <dimension ref="A1:G55"/>
  <sheetViews>
    <sheetView tabSelected="1" zoomScale="90" zoomScaleNormal="90" workbookViewId="0">
      <selection activeCell="B45" sqref="B45"/>
    </sheetView>
  </sheetViews>
  <sheetFormatPr defaultRowHeight="14.5" x14ac:dyDescent="0.35"/>
  <cols>
    <col min="1" max="1" width="5.90625" customWidth="1"/>
    <col min="2" max="2" width="31" customWidth="1"/>
    <col min="3" max="3" width="9.6328125" customWidth="1"/>
    <col min="4" max="4" width="10.26953125" customWidth="1"/>
    <col min="5" max="5" width="13.26953125" customWidth="1"/>
    <col min="6" max="6" width="11" customWidth="1"/>
  </cols>
  <sheetData>
    <row r="1" spans="1:6" ht="74" customHeight="1" thickBot="1" x14ac:dyDescent="0.4">
      <c r="A1" s="1"/>
      <c r="B1" s="2"/>
      <c r="C1" s="2"/>
      <c r="D1" s="2"/>
      <c r="E1" s="2"/>
      <c r="F1" s="3"/>
    </row>
    <row r="2" spans="1:6" ht="19" thickBot="1" x14ac:dyDescent="0.5">
      <c r="A2" s="4" t="s">
        <v>0</v>
      </c>
      <c r="B2" s="5"/>
      <c r="C2" s="5"/>
      <c r="D2" s="5"/>
      <c r="E2" s="5"/>
      <c r="F2" s="6"/>
    </row>
    <row r="3" spans="1:6" ht="19" thickBot="1" x14ac:dyDescent="0.4">
      <c r="A3" s="7" t="s">
        <v>1</v>
      </c>
      <c r="B3" s="8"/>
      <c r="C3" s="8"/>
      <c r="D3" s="8"/>
      <c r="E3" s="8"/>
      <c r="F3" s="9"/>
    </row>
    <row r="4" spans="1:6" ht="15" thickBot="1" x14ac:dyDescent="0.4">
      <c r="A4" s="10" t="s">
        <v>2</v>
      </c>
      <c r="B4" s="10" t="s">
        <v>3</v>
      </c>
      <c r="C4" s="11" t="s">
        <v>4</v>
      </c>
      <c r="D4" s="11" t="s">
        <v>5</v>
      </c>
      <c r="E4" s="12" t="s">
        <v>4</v>
      </c>
      <c r="F4" s="13" t="s">
        <v>6</v>
      </c>
    </row>
    <row r="5" spans="1:6" ht="15" thickBot="1" x14ac:dyDescent="0.4">
      <c r="A5" s="14"/>
      <c r="B5" s="15"/>
      <c r="C5" s="16"/>
      <c r="D5" s="16"/>
      <c r="E5" s="17" t="s">
        <v>7</v>
      </c>
      <c r="F5" s="18"/>
    </row>
    <row r="6" spans="1:6" ht="60.5" customHeight="1" thickBot="1" x14ac:dyDescent="0.4">
      <c r="A6" s="19">
        <v>1</v>
      </c>
      <c r="B6" s="20" t="s">
        <v>8</v>
      </c>
      <c r="C6" s="21" t="s">
        <v>9</v>
      </c>
      <c r="D6" s="22">
        <v>1</v>
      </c>
      <c r="E6" s="23"/>
      <c r="F6" s="24"/>
    </row>
    <row r="7" spans="1:6" ht="50.5" customHeight="1" thickBot="1" x14ac:dyDescent="0.4">
      <c r="A7" s="19">
        <v>2</v>
      </c>
      <c r="B7" s="20" t="s">
        <v>10</v>
      </c>
      <c r="C7" s="21" t="s">
        <v>11</v>
      </c>
      <c r="D7" s="22">
        <v>1</v>
      </c>
      <c r="E7" s="23"/>
      <c r="F7" s="25"/>
    </row>
    <row r="8" spans="1:6" ht="100.5" thickBot="1" x14ac:dyDescent="0.4">
      <c r="A8" s="19"/>
      <c r="B8" s="26" t="s">
        <v>12</v>
      </c>
      <c r="C8" s="21" t="s">
        <v>13</v>
      </c>
      <c r="D8" s="22">
        <v>14</v>
      </c>
      <c r="E8" s="23"/>
      <c r="F8" s="27"/>
    </row>
    <row r="9" spans="1:6" ht="115" customHeight="1" thickBot="1" x14ac:dyDescent="0.4">
      <c r="A9" s="19">
        <v>3</v>
      </c>
      <c r="B9" s="28" t="s">
        <v>14</v>
      </c>
      <c r="C9" s="21" t="s">
        <v>13</v>
      </c>
      <c r="D9" s="22">
        <v>5</v>
      </c>
      <c r="E9" s="29"/>
      <c r="F9" s="25"/>
    </row>
    <row r="10" spans="1:6" ht="67.5" customHeight="1" thickBot="1" x14ac:dyDescent="0.4">
      <c r="A10" s="30">
        <v>4</v>
      </c>
      <c r="B10" s="31" t="s">
        <v>15</v>
      </c>
      <c r="C10" s="21" t="s">
        <v>13</v>
      </c>
      <c r="D10" s="22">
        <v>80</v>
      </c>
      <c r="E10" s="29"/>
      <c r="F10" s="25"/>
    </row>
    <row r="11" spans="1:6" ht="64.5" customHeight="1" thickBot="1" x14ac:dyDescent="0.4">
      <c r="A11" s="30">
        <v>5</v>
      </c>
      <c r="B11" s="31" t="s">
        <v>16</v>
      </c>
      <c r="C11" s="21" t="s">
        <v>17</v>
      </c>
      <c r="D11" s="22">
        <v>180</v>
      </c>
      <c r="E11" s="29"/>
      <c r="F11" s="25"/>
    </row>
    <row r="12" spans="1:6" ht="70.5" customHeight="1" thickBot="1" x14ac:dyDescent="0.4">
      <c r="A12" s="30">
        <v>6</v>
      </c>
      <c r="B12" s="32" t="s">
        <v>18</v>
      </c>
      <c r="C12" s="21" t="s">
        <v>19</v>
      </c>
      <c r="D12" s="22">
        <v>180</v>
      </c>
      <c r="E12" s="29"/>
      <c r="F12" s="25"/>
    </row>
    <row r="13" spans="1:6" ht="19.5" customHeight="1" thickBot="1" x14ac:dyDescent="0.4">
      <c r="A13" s="33" t="s">
        <v>20</v>
      </c>
      <c r="B13" s="34"/>
      <c r="C13" s="34"/>
      <c r="D13" s="34"/>
      <c r="E13" s="35"/>
      <c r="F13" s="36">
        <f>SUM(F4:F12)</f>
        <v>0</v>
      </c>
    </row>
    <row r="14" spans="1:6" ht="11.5" customHeight="1" thickBot="1" x14ac:dyDescent="0.4">
      <c r="A14" s="37"/>
      <c r="B14" s="38"/>
      <c r="C14" s="38"/>
      <c r="D14" s="38"/>
      <c r="E14" s="38"/>
      <c r="F14" s="39"/>
    </row>
    <row r="15" spans="1:6" ht="23" customHeight="1" thickBot="1" x14ac:dyDescent="0.4">
      <c r="A15" s="40" t="s">
        <v>21</v>
      </c>
      <c r="B15" s="41"/>
      <c r="C15" s="41"/>
      <c r="D15" s="41"/>
      <c r="E15" s="41"/>
      <c r="F15" s="42"/>
    </row>
    <row r="16" spans="1:6" ht="163" thickBot="1" x14ac:dyDescent="0.4">
      <c r="A16" s="43">
        <v>7</v>
      </c>
      <c r="B16" s="20" t="s">
        <v>22</v>
      </c>
      <c r="C16" s="21" t="s">
        <v>13</v>
      </c>
      <c r="D16" s="22">
        <v>8</v>
      </c>
      <c r="E16" s="23"/>
      <c r="F16" s="27"/>
    </row>
    <row r="17" spans="1:7" ht="68" customHeight="1" thickBot="1" x14ac:dyDescent="0.4">
      <c r="A17" s="44"/>
      <c r="B17" s="20" t="s">
        <v>23</v>
      </c>
      <c r="C17" s="21" t="s">
        <v>13</v>
      </c>
      <c r="D17" s="22">
        <v>32</v>
      </c>
      <c r="E17" s="23"/>
      <c r="F17" s="25"/>
    </row>
    <row r="18" spans="1:7" ht="75.5" thickBot="1" x14ac:dyDescent="0.4">
      <c r="A18" s="44">
        <v>8</v>
      </c>
      <c r="B18" s="20" t="s">
        <v>24</v>
      </c>
      <c r="C18" s="21" t="s">
        <v>13</v>
      </c>
      <c r="D18" s="22">
        <v>600</v>
      </c>
      <c r="E18" s="23"/>
      <c r="F18" s="25"/>
    </row>
    <row r="19" spans="1:7" ht="15" thickBot="1" x14ac:dyDescent="0.4">
      <c r="A19" s="45"/>
      <c r="B19" s="46"/>
      <c r="C19" s="47"/>
      <c r="D19" s="48"/>
      <c r="E19" s="23"/>
      <c r="F19" s="25"/>
    </row>
    <row r="20" spans="1:7" ht="25.5" customHeight="1" thickBot="1" x14ac:dyDescent="0.4">
      <c r="A20" s="49" t="s">
        <v>25</v>
      </c>
      <c r="B20" s="50"/>
      <c r="C20" s="50"/>
      <c r="D20" s="50"/>
      <c r="E20" s="51"/>
      <c r="F20" s="52">
        <f>SUM(F17:F18)</f>
        <v>0</v>
      </c>
    </row>
    <row r="21" spans="1:7" ht="10" customHeight="1" thickBot="1" x14ac:dyDescent="0.4">
      <c r="A21" s="53"/>
    </row>
    <row r="22" spans="1:7" ht="16" thickBot="1" x14ac:dyDescent="0.4">
      <c r="A22" s="54" t="s">
        <v>26</v>
      </c>
      <c r="B22" s="55"/>
      <c r="C22" s="55"/>
      <c r="D22" s="55"/>
      <c r="E22" s="55"/>
      <c r="F22" s="56"/>
    </row>
    <row r="23" spans="1:7" x14ac:dyDescent="0.35">
      <c r="A23" s="57">
        <v>12</v>
      </c>
      <c r="B23" s="58" t="s">
        <v>27</v>
      </c>
      <c r="C23" s="59" t="s">
        <v>28</v>
      </c>
      <c r="D23" s="60">
        <v>10</v>
      </c>
      <c r="E23" s="61"/>
      <c r="F23" s="62"/>
      <c r="G23" s="63"/>
    </row>
    <row r="24" spans="1:7" x14ac:dyDescent="0.35">
      <c r="A24" s="57">
        <v>13</v>
      </c>
      <c r="B24" s="58" t="s">
        <v>29</v>
      </c>
      <c r="C24" s="59" t="s">
        <v>30</v>
      </c>
      <c r="D24" s="60">
        <v>10</v>
      </c>
      <c r="E24" s="61"/>
      <c r="F24" s="62"/>
      <c r="G24" s="63"/>
    </row>
    <row r="25" spans="1:7" x14ac:dyDescent="0.35">
      <c r="A25" s="57">
        <v>14</v>
      </c>
      <c r="B25" s="64" t="s">
        <v>31</v>
      </c>
      <c r="C25" s="59" t="s">
        <v>30</v>
      </c>
      <c r="D25" s="65">
        <v>16</v>
      </c>
      <c r="E25" s="66"/>
      <c r="F25" s="62"/>
      <c r="G25" s="63"/>
    </row>
    <row r="26" spans="1:7" ht="37.5" x14ac:dyDescent="0.35">
      <c r="A26" s="57">
        <v>15</v>
      </c>
      <c r="B26" s="64" t="s">
        <v>32</v>
      </c>
      <c r="C26" s="59" t="s">
        <v>30</v>
      </c>
      <c r="D26" s="65">
        <v>16</v>
      </c>
      <c r="E26" s="66"/>
      <c r="F26" s="62"/>
      <c r="G26" s="63"/>
    </row>
    <row r="27" spans="1:7" ht="26" x14ac:dyDescent="0.35">
      <c r="A27" s="57">
        <v>16</v>
      </c>
      <c r="B27" s="67" t="s">
        <v>33</v>
      </c>
      <c r="C27" s="66" t="s">
        <v>34</v>
      </c>
      <c r="D27" s="65">
        <v>16</v>
      </c>
      <c r="E27" s="66"/>
      <c r="F27" s="62"/>
      <c r="G27" s="63"/>
    </row>
    <row r="28" spans="1:7" ht="26" x14ac:dyDescent="0.35">
      <c r="A28" s="57">
        <v>17</v>
      </c>
      <c r="B28" s="67" t="s">
        <v>35</v>
      </c>
      <c r="C28" s="66" t="s">
        <v>34</v>
      </c>
      <c r="D28" s="65">
        <v>18</v>
      </c>
      <c r="E28" s="66"/>
      <c r="F28" s="62"/>
      <c r="G28" s="63"/>
    </row>
    <row r="29" spans="1:7" ht="38.5" x14ac:dyDescent="0.35">
      <c r="A29" s="57">
        <v>18</v>
      </c>
      <c r="B29" s="67" t="s">
        <v>36</v>
      </c>
      <c r="C29" s="66" t="s">
        <v>37</v>
      </c>
      <c r="D29" s="65">
        <v>8</v>
      </c>
      <c r="E29" s="66"/>
      <c r="F29" s="62"/>
      <c r="G29" s="63"/>
    </row>
    <row r="30" spans="1:7" x14ac:dyDescent="0.35">
      <c r="A30" s="57">
        <v>19</v>
      </c>
      <c r="B30" s="58" t="s">
        <v>38</v>
      </c>
      <c r="C30" s="66" t="s">
        <v>39</v>
      </c>
      <c r="D30" s="65">
        <v>4</v>
      </c>
      <c r="E30" s="66"/>
      <c r="F30" s="62"/>
      <c r="G30" s="63"/>
    </row>
    <row r="31" spans="1:7" x14ac:dyDescent="0.35">
      <c r="A31" s="57">
        <v>20</v>
      </c>
      <c r="B31" s="68" t="s">
        <v>40</v>
      </c>
      <c r="C31" s="66" t="s">
        <v>37</v>
      </c>
      <c r="D31" s="65">
        <v>4</v>
      </c>
      <c r="E31" s="66"/>
      <c r="F31" s="62"/>
      <c r="G31" s="63"/>
    </row>
    <row r="32" spans="1:7" ht="26" x14ac:dyDescent="0.35">
      <c r="A32" s="57">
        <v>21</v>
      </c>
      <c r="B32" s="67" t="s">
        <v>41</v>
      </c>
      <c r="C32" s="66" t="s">
        <v>39</v>
      </c>
      <c r="D32" s="65">
        <v>10</v>
      </c>
      <c r="E32" s="66"/>
      <c r="F32" s="62"/>
      <c r="G32" s="63"/>
    </row>
    <row r="33" spans="1:7" x14ac:dyDescent="0.35">
      <c r="A33" s="57">
        <v>22</v>
      </c>
      <c r="B33" s="58" t="s">
        <v>42</v>
      </c>
      <c r="C33" s="66" t="s">
        <v>39</v>
      </c>
      <c r="D33" s="65">
        <v>10</v>
      </c>
      <c r="E33" s="66"/>
      <c r="F33" s="62"/>
      <c r="G33" s="63"/>
    </row>
    <row r="34" spans="1:7" x14ac:dyDescent="0.35">
      <c r="A34" s="57">
        <v>23</v>
      </c>
      <c r="B34" s="58" t="s">
        <v>43</v>
      </c>
      <c r="C34" s="66" t="s">
        <v>44</v>
      </c>
      <c r="D34" s="65">
        <v>4</v>
      </c>
      <c r="E34" s="66"/>
      <c r="F34" s="62"/>
      <c r="G34" s="63"/>
    </row>
    <row r="35" spans="1:7" x14ac:dyDescent="0.35">
      <c r="A35" s="57">
        <v>24</v>
      </c>
      <c r="B35" s="58" t="s">
        <v>45</v>
      </c>
      <c r="C35" s="66" t="s">
        <v>44</v>
      </c>
      <c r="D35" s="65">
        <v>10</v>
      </c>
      <c r="E35" s="66"/>
      <c r="F35" s="62"/>
      <c r="G35" s="63"/>
    </row>
    <row r="36" spans="1:7" x14ac:dyDescent="0.35">
      <c r="A36" s="57">
        <v>25</v>
      </c>
      <c r="B36" s="58" t="s">
        <v>46</v>
      </c>
      <c r="C36" s="66" t="s">
        <v>44</v>
      </c>
      <c r="D36" s="65">
        <v>10</v>
      </c>
      <c r="E36" s="66"/>
      <c r="F36" s="69"/>
      <c r="G36" s="63"/>
    </row>
    <row r="37" spans="1:7" x14ac:dyDescent="0.35">
      <c r="A37" s="57">
        <v>26</v>
      </c>
      <c r="B37" s="58" t="s">
        <v>47</v>
      </c>
      <c r="C37" s="66" t="s">
        <v>13</v>
      </c>
      <c r="D37" s="65">
        <v>6</v>
      </c>
      <c r="E37" s="66"/>
      <c r="F37" s="69"/>
      <c r="G37" s="63"/>
    </row>
    <row r="38" spans="1:7" ht="15" thickBot="1" x14ac:dyDescent="0.4">
      <c r="A38" s="57">
        <v>27</v>
      </c>
      <c r="B38" s="58" t="s">
        <v>48</v>
      </c>
      <c r="C38" s="66" t="s">
        <v>49</v>
      </c>
      <c r="D38" s="65">
        <v>2</v>
      </c>
      <c r="E38" s="66"/>
      <c r="F38" s="69"/>
      <c r="G38" s="63"/>
    </row>
    <row r="39" spans="1:7" ht="25" customHeight="1" thickBot="1" x14ac:dyDescent="0.4">
      <c r="A39" s="49" t="s">
        <v>50</v>
      </c>
      <c r="B39" s="70"/>
      <c r="C39" s="70"/>
      <c r="D39" s="70"/>
      <c r="E39" s="71"/>
      <c r="F39" s="72">
        <f>SUM(F23:F36)</f>
        <v>0</v>
      </c>
      <c r="G39" s="63"/>
    </row>
    <row r="40" spans="1:7" ht="12.5" customHeight="1" x14ac:dyDescent="0.35"/>
    <row r="41" spans="1:7" ht="14.5" customHeight="1" x14ac:dyDescent="0.35">
      <c r="A41" s="73" t="s">
        <v>51</v>
      </c>
      <c r="B41" s="74"/>
      <c r="C41" s="74"/>
      <c r="D41" s="74"/>
      <c r="E41" s="74"/>
      <c r="F41" s="74"/>
    </row>
    <row r="42" spans="1:7" x14ac:dyDescent="0.35">
      <c r="A42" s="57">
        <v>28</v>
      </c>
      <c r="B42" s="58" t="s">
        <v>52</v>
      </c>
      <c r="C42" s="58" t="s">
        <v>13</v>
      </c>
      <c r="D42" s="58">
        <v>20</v>
      </c>
      <c r="E42" s="75"/>
      <c r="F42" s="62"/>
    </row>
    <row r="43" spans="1:7" x14ac:dyDescent="0.35">
      <c r="A43" s="57">
        <v>29</v>
      </c>
      <c r="B43" s="58" t="s">
        <v>53</v>
      </c>
      <c r="C43" s="58" t="s">
        <v>13</v>
      </c>
      <c r="D43" s="58">
        <v>20</v>
      </c>
      <c r="E43" s="75"/>
      <c r="F43" s="62"/>
    </row>
    <row r="44" spans="1:7" x14ac:dyDescent="0.35">
      <c r="A44" s="57">
        <v>30</v>
      </c>
      <c r="B44" s="58" t="s">
        <v>54</v>
      </c>
      <c r="C44" s="58" t="s">
        <v>13</v>
      </c>
      <c r="D44" s="58">
        <v>20</v>
      </c>
      <c r="E44" s="75"/>
      <c r="F44" s="62"/>
    </row>
    <row r="45" spans="1:7" x14ac:dyDescent="0.35">
      <c r="A45" s="57">
        <v>31</v>
      </c>
      <c r="B45" s="76" t="s">
        <v>55</v>
      </c>
      <c r="C45" s="76" t="s">
        <v>13</v>
      </c>
      <c r="D45" s="58">
        <v>20</v>
      </c>
      <c r="E45" s="77"/>
      <c r="F45" s="78"/>
    </row>
    <row r="46" spans="1:7" ht="15" thickBot="1" x14ac:dyDescent="0.4">
      <c r="A46" s="57">
        <v>32</v>
      </c>
      <c r="B46" s="76" t="s">
        <v>56</v>
      </c>
      <c r="C46" s="76" t="s">
        <v>13</v>
      </c>
      <c r="D46" s="58">
        <v>20</v>
      </c>
      <c r="E46" s="77"/>
      <c r="F46" s="78"/>
    </row>
    <row r="47" spans="1:7" ht="15" thickBot="1" x14ac:dyDescent="0.4">
      <c r="A47" s="79"/>
      <c r="B47" s="80" t="s">
        <v>57</v>
      </c>
      <c r="C47" s="81"/>
      <c r="D47" s="81"/>
      <c r="E47" s="81"/>
      <c r="F47" s="82">
        <f>SUM(F42:F46)</f>
        <v>0</v>
      </c>
    </row>
    <row r="48" spans="1:7" ht="15" thickBot="1" x14ac:dyDescent="0.4"/>
    <row r="49" spans="1:6" ht="15" customHeight="1" thickBot="1" x14ac:dyDescent="0.4">
      <c r="A49" s="83" t="s">
        <v>58</v>
      </c>
      <c r="B49" s="84"/>
      <c r="C49" s="84"/>
      <c r="D49" s="84"/>
      <c r="E49" s="85"/>
      <c r="F49" s="52">
        <f>F13</f>
        <v>0</v>
      </c>
    </row>
    <row r="50" spans="1:6" ht="15" customHeight="1" thickBot="1" x14ac:dyDescent="0.4">
      <c r="A50" s="83" t="s">
        <v>59</v>
      </c>
      <c r="B50" s="84"/>
      <c r="C50" s="84"/>
      <c r="D50" s="84"/>
      <c r="E50" s="85"/>
      <c r="F50" s="52">
        <f>F20</f>
        <v>0</v>
      </c>
    </row>
    <row r="51" spans="1:6" ht="15" customHeight="1" thickBot="1" x14ac:dyDescent="0.4">
      <c r="A51" s="83" t="s">
        <v>60</v>
      </c>
      <c r="B51" s="84"/>
      <c r="C51" s="84"/>
      <c r="D51" s="84"/>
      <c r="E51" s="85"/>
      <c r="F51" s="72">
        <f>F39</f>
        <v>0</v>
      </c>
    </row>
    <row r="52" spans="1:6" ht="15" thickBot="1" x14ac:dyDescent="0.4">
      <c r="A52" s="86" t="s">
        <v>51</v>
      </c>
      <c r="B52" s="87"/>
      <c r="C52" s="87"/>
      <c r="D52" s="87"/>
      <c r="E52" s="88"/>
      <c r="F52" s="52">
        <f>F47</f>
        <v>0</v>
      </c>
    </row>
    <row r="53" spans="1:6" ht="19" thickBot="1" x14ac:dyDescent="0.5">
      <c r="A53" s="89"/>
      <c r="B53" s="90"/>
      <c r="C53" s="90" t="s">
        <v>61</v>
      </c>
      <c r="D53" s="90"/>
      <c r="E53" s="91"/>
      <c r="F53" s="36">
        <f>SUM(F49:F52)</f>
        <v>0</v>
      </c>
    </row>
    <row r="55" spans="1:6" x14ac:dyDescent="0.35">
      <c r="F55" s="92"/>
    </row>
  </sheetData>
  <mergeCells count="18">
    <mergeCell ref="B47:E47"/>
    <mergeCell ref="A49:E49"/>
    <mergeCell ref="A50:E50"/>
    <mergeCell ref="A51:E51"/>
    <mergeCell ref="A52:E52"/>
    <mergeCell ref="A13:E13"/>
    <mergeCell ref="A15:F15"/>
    <mergeCell ref="A20:E20"/>
    <mergeCell ref="A22:F22"/>
    <mergeCell ref="A39:E39"/>
    <mergeCell ref="A41:F41"/>
    <mergeCell ref="A1:F1"/>
    <mergeCell ref="A3:F3"/>
    <mergeCell ref="A4:A5"/>
    <mergeCell ref="B4:B5"/>
    <mergeCell ref="C4:C5"/>
    <mergeCell ref="D4:D5"/>
    <mergeCell ref="F4:F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Greenhouse for Hydroponic veget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Mohamed Muse</dc:creator>
  <cp:lastModifiedBy>Ibrahim Mohamed Muse</cp:lastModifiedBy>
  <dcterms:created xsi:type="dcterms:W3CDTF">2025-01-06T01:44:53Z</dcterms:created>
  <dcterms:modified xsi:type="dcterms:W3CDTF">2025-01-06T01:45:22Z</dcterms:modified>
</cp:coreProperties>
</file>